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16785" windowHeight="7680"/>
  </bookViews>
  <sheets>
    <sheet name="Sheet1 (2)" sheetId="2" r:id="rId1"/>
    <sheet name="Sheet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2" l="1"/>
  <c r="I4" i="2" l="1"/>
  <c r="E4" i="2"/>
  <c r="H8" i="2" l="1"/>
  <c r="Q4" i="2"/>
  <c r="O4" i="2"/>
  <c r="K4" i="2"/>
  <c r="G4" i="2"/>
  <c r="I8" i="2"/>
  <c r="J8" i="2" l="1"/>
</calcChain>
</file>

<file path=xl/sharedStrings.xml><?xml version="1.0" encoding="utf-8"?>
<sst xmlns="http://schemas.openxmlformats.org/spreadsheetml/2006/main" count="40" uniqueCount="27">
  <si>
    <t>تاريخ إستلام الطلب</t>
  </si>
  <si>
    <t>تاريخ الوصول</t>
  </si>
  <si>
    <t>الكمية
المطلوبه</t>
  </si>
  <si>
    <t>فرق الأيام</t>
  </si>
  <si>
    <t>التأكد من الصحة</t>
  </si>
  <si>
    <t>مدة تنفيذ الطلب</t>
  </si>
  <si>
    <t>وكيل رقم 1</t>
  </si>
  <si>
    <t>وصول
الدفعه الأولى</t>
  </si>
  <si>
    <t>وصول
الدفعه الثانية</t>
  </si>
  <si>
    <t>وصول
الدفعه الثالثه</t>
  </si>
  <si>
    <t>وصول
الدفعه الرابعه</t>
  </si>
  <si>
    <t>وصول
الدفعه الخامسة</t>
  </si>
  <si>
    <t>وصول
الدفعه السادسة</t>
  </si>
  <si>
    <t>وصول
الدفعه السابعه</t>
  </si>
  <si>
    <t>إجمالي الوصول</t>
  </si>
  <si>
    <t>فرق الدفعه 1</t>
  </si>
  <si>
    <t>فرق الدفعه 2</t>
  </si>
  <si>
    <t>فرق الدفعه 3</t>
  </si>
  <si>
    <t>فرق الدفعه 4</t>
  </si>
  <si>
    <t>فرق الدفعه 5</t>
  </si>
  <si>
    <t>فرق الدفعه 6</t>
  </si>
  <si>
    <t>فرق الدفعه 7</t>
  </si>
  <si>
    <t>بضاعة لم تورد</t>
  </si>
  <si>
    <t>وصول أقل من
أويساوي 45 يوم</t>
  </si>
  <si>
    <t>وصول أقل من أو يساوي 60 وأكبر من 45</t>
  </si>
  <si>
    <t>وصول أقل من أو يساوي 90 وأكبر من 60</t>
  </si>
  <si>
    <t>وصول أكبر من 90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</si>
</sst>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5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rightToLeft="1" tabSelected="1" workbookViewId="0">
      <selection activeCell="I4" sqref="I4"/>
    </sheetView>
  </sheetViews>
  <sheetFormatPr defaultRowHeight="15" x14ac:dyDescent="0.25"/>
  <cols>
    <col min="1" max="2" width="10.42578125" style="1" customWidth="1"/>
    <col min="3" max="3" width="1.28515625" style="1" customWidth="1"/>
    <col min="4" max="4" width="12.140625" style="1" customWidth="1"/>
    <col min="5" max="5" width="10.42578125" style="1" customWidth="1"/>
    <col min="6" max="6" width="12.140625" style="1" customWidth="1"/>
    <col min="7" max="7" width="10.42578125" style="1" customWidth="1"/>
    <col min="8" max="8" width="12.140625" style="1" customWidth="1"/>
    <col min="9" max="9" width="10.42578125" style="1" customWidth="1"/>
    <col min="10" max="10" width="12.140625" style="1" customWidth="1"/>
    <col min="11" max="11" width="10.42578125" style="1" customWidth="1"/>
    <col min="12" max="12" width="12.140625" style="1" customWidth="1"/>
    <col min="13" max="13" width="10.42578125" style="1" customWidth="1"/>
    <col min="14" max="14" width="12.140625" style="1" customWidth="1"/>
    <col min="15" max="15" width="10.42578125" style="1" customWidth="1"/>
    <col min="16" max="16" width="12.140625" style="1" customWidth="1"/>
    <col min="17" max="17" width="10.42578125" style="1" customWidth="1"/>
    <col min="18" max="16384" width="9.140625" style="1"/>
  </cols>
  <sheetData>
    <row r="1" spans="1:20" ht="43.5" customHeight="1" x14ac:dyDescent="0.25">
      <c r="A1" s="4" t="s">
        <v>2</v>
      </c>
      <c r="B1" s="4" t="s">
        <v>0</v>
      </c>
      <c r="D1" s="4" t="s">
        <v>7</v>
      </c>
      <c r="E1" s="4" t="s">
        <v>1</v>
      </c>
      <c r="F1" s="4" t="s">
        <v>8</v>
      </c>
      <c r="G1" s="4" t="s">
        <v>1</v>
      </c>
      <c r="H1" s="4" t="s">
        <v>9</v>
      </c>
      <c r="I1" s="4" t="s">
        <v>1</v>
      </c>
      <c r="J1" s="4" t="s">
        <v>10</v>
      </c>
      <c r="K1" s="4" t="s">
        <v>1</v>
      </c>
      <c r="L1" s="4" t="s">
        <v>11</v>
      </c>
      <c r="M1" s="4" t="s">
        <v>1</v>
      </c>
      <c r="N1" s="4" t="s">
        <v>12</v>
      </c>
      <c r="O1" s="4" t="s">
        <v>1</v>
      </c>
      <c r="P1" s="4" t="s">
        <v>13</v>
      </c>
      <c r="Q1" s="4" t="s">
        <v>1</v>
      </c>
    </row>
    <row r="2" spans="1:20" ht="18" customHeight="1" x14ac:dyDescent="0.25">
      <c r="A2" s="20">
        <v>200</v>
      </c>
      <c r="B2" s="3">
        <v>41699</v>
      </c>
      <c r="D2" s="16">
        <v>20</v>
      </c>
      <c r="E2" s="3">
        <v>41708</v>
      </c>
      <c r="F2" s="16">
        <v>10</v>
      </c>
      <c r="G2" s="3">
        <v>41718</v>
      </c>
      <c r="H2" s="17">
        <v>20</v>
      </c>
      <c r="I2" s="3">
        <v>41749</v>
      </c>
      <c r="J2" s="17">
        <v>40</v>
      </c>
      <c r="K2" s="3">
        <v>41754</v>
      </c>
      <c r="L2" s="19">
        <v>60</v>
      </c>
      <c r="M2" s="3">
        <v>41760</v>
      </c>
      <c r="N2" s="19">
        <v>20</v>
      </c>
      <c r="O2" s="3">
        <v>41788</v>
      </c>
      <c r="P2" s="18">
        <v>30</v>
      </c>
      <c r="Q2" s="3">
        <v>41820</v>
      </c>
    </row>
    <row r="3" spans="1:20" ht="10.5" customHeight="1" x14ac:dyDescent="0.25">
      <c r="A3" s="5"/>
      <c r="B3" s="6"/>
      <c r="C3" s="5"/>
      <c r="D3" s="5"/>
      <c r="E3" s="6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5"/>
      <c r="T3" s="5"/>
    </row>
    <row r="4" spans="1:20" ht="18" customHeight="1" x14ac:dyDescent="0.25">
      <c r="A4" s="9" t="s">
        <v>3</v>
      </c>
      <c r="B4" s="9"/>
      <c r="D4" s="4" t="s">
        <v>15</v>
      </c>
      <c r="E4" s="8">
        <f>IF(E2="","",E2-$B$2)</f>
        <v>9</v>
      </c>
      <c r="F4" s="4" t="s">
        <v>16</v>
      </c>
      <c r="G4" s="8">
        <f>IF(G2="","",G2-$B$2)</f>
        <v>19</v>
      </c>
      <c r="H4" s="4" t="s">
        <v>17</v>
      </c>
      <c r="I4" s="8">
        <f>IF(I2="","",I2-$B$2)</f>
        <v>50</v>
      </c>
      <c r="J4" s="4" t="s">
        <v>18</v>
      </c>
      <c r="K4" s="8">
        <f>IF(K2="","",K2-$B$2)</f>
        <v>55</v>
      </c>
      <c r="L4" s="4" t="s">
        <v>19</v>
      </c>
      <c r="M4" s="8">
        <f>IF(M2="","",M2-$B$2)</f>
        <v>61</v>
      </c>
      <c r="N4" s="4" t="s">
        <v>20</v>
      </c>
      <c r="O4" s="8">
        <f>IF(O2="","",O2-$B$2)</f>
        <v>89</v>
      </c>
      <c r="P4" s="4" t="s">
        <v>21</v>
      </c>
      <c r="Q4" s="7">
        <f>IF(Q2="","",Q2-$B$2)</f>
        <v>121</v>
      </c>
    </row>
    <row r="5" spans="1:20" ht="53.25" customHeight="1" x14ac:dyDescent="0.25">
      <c r="A5" s="5"/>
      <c r="B5" s="6"/>
      <c r="C5" s="5"/>
      <c r="D5" s="5"/>
      <c r="E5" s="14" t="s">
        <v>23</v>
      </c>
      <c r="F5" s="5"/>
      <c r="G5" s="14" t="s">
        <v>23</v>
      </c>
      <c r="H5" s="5"/>
      <c r="I5" s="15" t="s">
        <v>24</v>
      </c>
      <c r="J5" s="5"/>
      <c r="K5" s="15" t="s">
        <v>24</v>
      </c>
      <c r="L5" s="5"/>
      <c r="M5" s="19" t="s">
        <v>25</v>
      </c>
      <c r="N5" s="5"/>
      <c r="O5" s="19" t="s">
        <v>25</v>
      </c>
      <c r="P5" s="5"/>
      <c r="Q5" s="18" t="s">
        <v>26</v>
      </c>
      <c r="R5" s="5"/>
      <c r="S5" s="5"/>
      <c r="T5" s="5"/>
    </row>
    <row r="6" spans="1:20" ht="37.5" customHeight="1" x14ac:dyDescent="0.25">
      <c r="A6" s="5"/>
      <c r="B6" s="6"/>
      <c r="C6" s="5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/>
      <c r="Q6" s="6"/>
      <c r="R6" s="5"/>
      <c r="S6" s="5"/>
      <c r="T6" s="5"/>
    </row>
    <row r="7" spans="1:20" ht="43.5" customHeight="1" x14ac:dyDescent="0.25">
      <c r="A7" s="10" t="s">
        <v>5</v>
      </c>
      <c r="B7" s="10"/>
      <c r="D7" s="13" t="s">
        <v>23</v>
      </c>
      <c r="E7" s="13" t="s">
        <v>24</v>
      </c>
      <c r="F7" s="13" t="s">
        <v>25</v>
      </c>
      <c r="G7" s="13" t="s">
        <v>26</v>
      </c>
      <c r="H7" s="13" t="s">
        <v>14</v>
      </c>
      <c r="I7" s="13" t="s">
        <v>22</v>
      </c>
      <c r="J7" s="13" t="s">
        <v>4</v>
      </c>
    </row>
    <row r="8" spans="1:20" ht="18" customHeight="1" x14ac:dyDescent="0.25">
      <c r="A8" s="11" t="s">
        <v>6</v>
      </c>
      <c r="B8" s="12"/>
      <c r="D8" s="16">
        <v>30</v>
      </c>
      <c r="E8" s="17">
        <v>60</v>
      </c>
      <c r="F8" s="19">
        <v>80</v>
      </c>
      <c r="G8" s="18">
        <v>30</v>
      </c>
      <c r="H8" s="20">
        <f>SUM(D8:G8)</f>
        <v>200</v>
      </c>
      <c r="I8" s="2">
        <f>+A2-D8-E8-F8-G8</f>
        <v>0</v>
      </c>
      <c r="J8" s="2" t="b">
        <f>+H8+I8=A2</f>
        <v>1</v>
      </c>
    </row>
  </sheetData>
  <mergeCells count="3">
    <mergeCell ref="A4:B4"/>
    <mergeCell ref="A7:B7"/>
    <mergeCell ref="A8:B8"/>
  </mergeCells>
  <dataValidations disablePrompts="1" count="2">
    <dataValidation type="date" operator="greaterThan" allowBlank="1" showInputMessage="1" showErrorMessage="1" sqref="G3">
      <formula1>E3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Q2 O2 K2 M2 I2 G2 E2">
      <formula1>B2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2014-09-21T06:58:45Z</dcterms:created>
  <dcterms:modified xsi:type="dcterms:W3CDTF">2014-09-24T06:25:20Z</dcterms:modified>
</cp:coreProperties>
</file>